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1 кв 2022 год" sheetId="5" r:id="rId1"/>
  </sheets>
  <definedNames>
    <definedName name="_xlnm.Print_Titles" localSheetId="0">'1 кв 2022 год'!$9:$10</definedName>
  </definedNames>
  <calcPr calcId="145621"/>
</workbook>
</file>

<file path=xl/calcChain.xml><?xml version="1.0" encoding="utf-8"?>
<calcChain xmlns="http://schemas.openxmlformats.org/spreadsheetml/2006/main">
  <c r="D53" i="5" l="1"/>
  <c r="D48" i="5"/>
  <c r="D45" i="5"/>
  <c r="D39" i="5"/>
  <c r="D37" i="5"/>
  <c r="D32" i="5"/>
  <c r="D26" i="5"/>
  <c r="D22" i="5"/>
  <c r="D20" i="5"/>
  <c r="D11" i="5"/>
  <c r="D58" i="5" s="1"/>
  <c r="J7" i="5" l="1"/>
  <c r="H26" i="5" l="1"/>
  <c r="F32" i="5"/>
  <c r="D5" i="5"/>
  <c r="H20" i="5" l="1"/>
  <c r="F53" i="5" l="1"/>
  <c r="F48" i="5"/>
  <c r="F45" i="5"/>
  <c r="F39" i="5"/>
  <c r="F37" i="5"/>
  <c r="F26" i="5"/>
  <c r="F22" i="5"/>
  <c r="F20" i="5"/>
  <c r="F11" i="5"/>
  <c r="F58" i="5" l="1"/>
  <c r="H22" i="5"/>
  <c r="H39" i="5" l="1"/>
  <c r="J42" i="5"/>
  <c r="K42" i="5"/>
  <c r="L8" i="5" l="1"/>
  <c r="L7" i="5"/>
  <c r="K8" i="5"/>
  <c r="K7" i="5"/>
  <c r="J8" i="5"/>
  <c r="K5" i="5" l="1"/>
  <c r="L42" i="5"/>
  <c r="J25" i="5" l="1"/>
  <c r="J24" i="5"/>
  <c r="L55" i="5" l="1"/>
  <c r="K55" i="5"/>
  <c r="J55" i="5"/>
  <c r="L54" i="5"/>
  <c r="K54" i="5"/>
  <c r="J54" i="5"/>
  <c r="H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L47" i="5"/>
  <c r="K47" i="5"/>
  <c r="J47" i="5"/>
  <c r="L46" i="5"/>
  <c r="K46" i="5"/>
  <c r="J46" i="5"/>
  <c r="H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K38" i="5"/>
  <c r="I37" i="5"/>
  <c r="H37" i="5"/>
  <c r="L35" i="5"/>
  <c r="K35" i="5"/>
  <c r="J35" i="5"/>
  <c r="L34" i="5"/>
  <c r="K34" i="5"/>
  <c r="J34" i="5"/>
  <c r="L33" i="5"/>
  <c r="K33" i="5"/>
  <c r="J33" i="5"/>
  <c r="H32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4" i="5"/>
  <c r="K24" i="5"/>
  <c r="L23" i="5"/>
  <c r="K23" i="5"/>
  <c r="J23" i="5"/>
  <c r="L21" i="5"/>
  <c r="K21" i="5"/>
  <c r="J21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J11" i="5" s="1"/>
  <c r="H5" i="5"/>
  <c r="F5" i="5"/>
  <c r="J5" i="5" l="1"/>
  <c r="H58" i="5"/>
  <c r="I53" i="5" s="1"/>
  <c r="G8" i="5"/>
  <c r="G7" i="5"/>
  <c r="I8" i="5"/>
  <c r="I7" i="5"/>
  <c r="E8" i="5"/>
  <c r="E7" i="5"/>
  <c r="L53" i="5"/>
  <c r="L37" i="5"/>
  <c r="K37" i="5"/>
  <c r="J53" i="5"/>
  <c r="K20" i="5"/>
  <c r="L5" i="5"/>
  <c r="K11" i="5"/>
  <c r="L48" i="5"/>
  <c r="L39" i="5"/>
  <c r="L26" i="5"/>
  <c r="L20" i="5"/>
  <c r="J22" i="5"/>
  <c r="K22" i="5"/>
  <c r="K32" i="5"/>
  <c r="K45" i="5"/>
  <c r="J48" i="5"/>
  <c r="L22" i="5"/>
  <c r="J26" i="5"/>
  <c r="L32" i="5"/>
  <c r="J39" i="5"/>
  <c r="L45" i="5"/>
  <c r="K48" i="5"/>
  <c r="L11" i="5"/>
  <c r="J20" i="5"/>
  <c r="K26" i="5"/>
  <c r="K39" i="5"/>
  <c r="K53" i="5"/>
  <c r="J32" i="5"/>
  <c r="J45" i="5"/>
  <c r="I56" i="5" l="1"/>
  <c r="I26" i="5"/>
  <c r="K58" i="5"/>
  <c r="M8" i="5"/>
  <c r="I5" i="5"/>
  <c r="G39" i="5"/>
  <c r="G26" i="5"/>
  <c r="E20" i="5"/>
  <c r="E26" i="5"/>
  <c r="E5" i="5"/>
  <c r="M7" i="5"/>
  <c r="I45" i="5"/>
  <c r="L58" i="5"/>
  <c r="E45" i="5"/>
  <c r="E22" i="5"/>
  <c r="E48" i="5"/>
  <c r="E53" i="5"/>
  <c r="E32" i="5"/>
  <c r="E39" i="5"/>
  <c r="I22" i="5"/>
  <c r="I20" i="5"/>
  <c r="I39" i="5"/>
  <c r="I32" i="5"/>
  <c r="I48" i="5"/>
  <c r="I11" i="5"/>
  <c r="E11" i="5"/>
  <c r="G20" i="5"/>
  <c r="G48" i="5"/>
  <c r="G45" i="5"/>
  <c r="G53" i="5"/>
  <c r="J58" i="5"/>
  <c r="G32" i="5"/>
  <c r="G11" i="5"/>
  <c r="G22" i="5"/>
  <c r="G37" i="5"/>
  <c r="G5" i="5"/>
  <c r="M5" i="5" l="1"/>
  <c r="I58" i="5"/>
  <c r="G58" i="5"/>
  <c r="E58" i="5"/>
  <c r="M45" i="5"/>
  <c r="M22" i="5"/>
  <c r="M26" i="5"/>
  <c r="M39" i="5"/>
  <c r="M20" i="5"/>
  <c r="M32" i="5"/>
  <c r="M53" i="5"/>
  <c r="M48" i="5"/>
  <c r="M11" i="5"/>
  <c r="M58" i="5" l="1"/>
</calcChain>
</file>

<file path=xl/sharedStrings.xml><?xml version="1.0" encoding="utf-8"?>
<sst xmlns="http://schemas.openxmlformats.org/spreadsheetml/2006/main" count="132" uniqueCount="122">
  <si>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</si>
  <si>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</si>
  <si>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</si>
  <si>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</si>
  <si>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</si>
  <si>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</si>
  <si>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</si>
  <si>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</si>
  <si>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</si>
  <si>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</si>
  <si>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</si>
  <si>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</si>
  <si>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</si>
  <si>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</si>
  <si>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</si>
  <si>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</si>
  <si>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</si>
  <si>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</si>
  <si>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</si>
  <si>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</si>
  <si>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</si>
  <si>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</si>
  <si>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</si>
  <si>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</si>
  <si>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</si>
  <si>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</si>
  <si>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</si>
  <si>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</si>
  <si>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</si>
  <si>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</si>
  <si>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</si>
  <si>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</si>
  <si>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</si>
  <si>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</si>
  <si>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</si>
  <si>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</si>
  <si>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</si>
  <si>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</si>
  <si>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</si>
  <si>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</si>
  <si>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</si>
  <si>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</si>
  <si>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</si>
  <si>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</si>
  <si>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</si>
  <si>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</si>
  <si>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</si>
  <si>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</si>
  <si>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</si>
  <si>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</si>
  <si>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</si>
  <si>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</si>
  <si>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</si>
  <si>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</si>
  <si>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</si>
  <si>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</si>
  <si>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</si>
  <si>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</si>
  <si>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</si>
  <si>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</si>
  <si>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</si>
  <si>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</si>
  <si>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</si>
  <si>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</si>
  <si>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</si>
  <si>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</si>
  <si>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</si>
  <si>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</si>
  <si>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</si>
  <si>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</si>
  <si>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</si>
  <si>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</si>
  <si>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</si>
  <si>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</si>
  <si>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</si>
  <si>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</si>
  <si>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</si>
  <si>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</si>
  <si>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</si>
  <si>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</si>
  <si>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</si>
  <si>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</si>
  <si>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</si>
  <si>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</si>
  <si>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</si>
  <si>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</si>
  <si>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</si>
  <si>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</si>
  <si>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</si>
  <si>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</si>
  <si>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</si>
  <si>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</si>
  <si>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</si>
  <si>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</si>
  <si>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</si>
  <si>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</si>
  <si>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</si>
  <si>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</si>
  <si>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</si>
  <si>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</si>
  <si>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</si>
  <si>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</si>
  <si>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</si>
  <si>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</si>
  <si>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</si>
  <si>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</si>
  <si>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</si>
  <si>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</si>
  <si>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</si>
  <si>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</si>
  <si>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05 05</t>
  </si>
  <si>
    <t>Другие вопросы в области Жилищно-Коммунального хозяйства</t>
  </si>
  <si>
    <t>факт.исп.1 кв.2021г.</t>
  </si>
  <si>
    <t>факт.исп.1кв.2021г.</t>
  </si>
  <si>
    <t>2022 год</t>
  </si>
  <si>
    <t>факт.исп.1 кв. 2022 г.</t>
  </si>
  <si>
    <t xml:space="preserve"> % исп.2022г.               </t>
  </si>
  <si>
    <t>откл факт.2022г.от факт.2021г.</t>
  </si>
  <si>
    <t>откл факт.за 2022г.от факт.за 2021 г.</t>
  </si>
  <si>
    <t>факт.исп.1 кв.2022 г.</t>
  </si>
  <si>
    <t xml:space="preserve"> % исп.за 2022г.               </t>
  </si>
  <si>
    <t>АНАЛИЗ  КОНСОЛИДИРОВАННОГО БЮДЖЕТА МГЛИНСКОГО МУНИЦИПАЛЬНОГО  РАЙОНА за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</si>
</sst>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0" fontId="3" fillId="0" borderId="8" xfId="0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0" fontId="15" fillId="0" borderId="0" xfId="0" applyFont="1"/>
    <xf numFmtId="165" fontId="11" fillId="0" borderId="1" xfId="0" applyNumberFormat="1" applyFont="1" applyBorder="1"/>
    <xf numFmtId="165" fontId="10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165" fontId="16" fillId="0" borderId="1" xfId="0" applyNumberFormat="1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B1" workbookViewId="0">
      <selection activeCell="H59" sqref="H59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9.425781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44" t="s">
        <v>121</v>
      </c>
      <c r="C2" s="44"/>
      <c r="D2" s="44"/>
      <c r="E2" s="44"/>
      <c r="F2" s="44"/>
      <c r="G2" s="44"/>
      <c r="H2" s="44"/>
      <c r="I2" s="44"/>
      <c r="J2" s="44"/>
      <c r="K2" s="44"/>
    </row>
    <row r="3" spans="1:15" ht="30" customHeight="1" x14ac:dyDescent="0.3">
      <c r="B3" s="64" t="s">
        <v>91</v>
      </c>
      <c r="C3" s="14"/>
      <c r="D3" s="61" t="s">
        <v>112</v>
      </c>
      <c r="E3" s="62"/>
      <c r="F3" s="63" t="s">
        <v>114</v>
      </c>
      <c r="G3" s="63"/>
      <c r="H3" s="63" t="s">
        <v>115</v>
      </c>
      <c r="I3" s="63"/>
      <c r="J3" s="54" t="s">
        <v>116</v>
      </c>
      <c r="K3" s="54" t="s">
        <v>100</v>
      </c>
      <c r="L3" s="56" t="s">
        <v>117</v>
      </c>
      <c r="M3" s="57"/>
    </row>
    <row r="4" spans="1:15" ht="32.25" customHeight="1" x14ac:dyDescent="0.3">
      <c r="B4" s="64"/>
      <c r="C4" s="14"/>
      <c r="D4" s="23" t="s">
        <v>98</v>
      </c>
      <c r="E4" s="23" t="s">
        <v>81</v>
      </c>
      <c r="F4" s="41" t="s">
        <v>99</v>
      </c>
      <c r="G4" s="41" t="s">
        <v>81</v>
      </c>
      <c r="H4" s="41" t="s">
        <v>79</v>
      </c>
      <c r="I4" s="41" t="s">
        <v>80</v>
      </c>
      <c r="J4" s="55"/>
      <c r="K4" s="55"/>
      <c r="L4" s="42" t="s">
        <v>84</v>
      </c>
      <c r="M4" s="42" t="s">
        <v>85</v>
      </c>
    </row>
    <row r="5" spans="1:15" ht="23.25" customHeight="1" x14ac:dyDescent="0.3">
      <c r="B5" s="15" t="s">
        <v>86</v>
      </c>
      <c r="C5" s="14"/>
      <c r="D5" s="39">
        <f t="shared" ref="D5" si="0">D7+D8</f>
        <v>72956.399999999994</v>
      </c>
      <c r="E5" s="12">
        <f>E7+E8</f>
        <v>100</v>
      </c>
      <c r="F5" s="39">
        <f t="shared" ref="F5:L5" si="1">F7+F8</f>
        <v>651123.1</v>
      </c>
      <c r="G5" s="39">
        <f t="shared" si="1"/>
        <v>99.999999999999986</v>
      </c>
      <c r="H5" s="39">
        <f t="shared" si="1"/>
        <v>79653</v>
      </c>
      <c r="I5" s="39">
        <f t="shared" si="1"/>
        <v>100</v>
      </c>
      <c r="J5" s="39">
        <f>H5/F5*100</f>
        <v>12.233170655441345</v>
      </c>
      <c r="K5" s="39">
        <f t="shared" si="1"/>
        <v>-571470.1</v>
      </c>
      <c r="L5" s="39">
        <f t="shared" si="1"/>
        <v>6696.6000000000022</v>
      </c>
      <c r="M5" s="39">
        <f>M7+M8</f>
        <v>-1.4210854715202004E-14</v>
      </c>
      <c r="N5" s="16"/>
      <c r="O5" s="16"/>
    </row>
    <row r="6" spans="1:15" ht="16.5" customHeight="1" x14ac:dyDescent="0.3">
      <c r="B6" s="29" t="s">
        <v>87</v>
      </c>
      <c r="C6" s="14"/>
      <c r="D6" s="39"/>
      <c r="E6" s="12"/>
      <c r="F6" s="39"/>
      <c r="G6" s="39"/>
      <c r="H6" s="39"/>
      <c r="I6" s="39"/>
      <c r="J6" s="39"/>
      <c r="K6" s="39"/>
      <c r="L6" s="43"/>
      <c r="M6" s="43"/>
      <c r="N6" s="16"/>
      <c r="O6" s="16"/>
    </row>
    <row r="7" spans="1:15" ht="37.5" customHeight="1" x14ac:dyDescent="0.3">
      <c r="A7" t="s">
        <v>90</v>
      </c>
      <c r="B7" s="30" t="s">
        <v>88</v>
      </c>
      <c r="C7" s="14"/>
      <c r="D7" s="39">
        <v>30055.8</v>
      </c>
      <c r="E7" s="12">
        <f>D7/D5*100</f>
        <v>41.196934059246345</v>
      </c>
      <c r="F7" s="39">
        <v>129421.8</v>
      </c>
      <c r="G7" s="39">
        <f>F7/F5*100</f>
        <v>19.87670227027731</v>
      </c>
      <c r="H7" s="39">
        <v>31265.1</v>
      </c>
      <c r="I7" s="39">
        <f>H7/H5*100</f>
        <v>39.251628940529542</v>
      </c>
      <c r="J7" s="39">
        <f>H7/F7*100</f>
        <v>24.157522148509756</v>
      </c>
      <c r="K7" s="39">
        <f>H7-F7</f>
        <v>-98156.700000000012</v>
      </c>
      <c r="L7" s="39">
        <f>H7-D7</f>
        <v>1209.2999999999993</v>
      </c>
      <c r="M7" s="39">
        <f>I7-E7</f>
        <v>-1.9453051187168029</v>
      </c>
      <c r="N7" s="16"/>
      <c r="O7" s="16"/>
    </row>
    <row r="8" spans="1:15" ht="21" customHeight="1" x14ac:dyDescent="0.3">
      <c r="B8" s="30" t="s">
        <v>89</v>
      </c>
      <c r="C8" s="14"/>
      <c r="D8" s="39">
        <v>42900.6</v>
      </c>
      <c r="E8" s="12">
        <f>D8/D5*100</f>
        <v>58.803065940753662</v>
      </c>
      <c r="F8" s="39">
        <v>521701.3</v>
      </c>
      <c r="G8" s="39">
        <f>F8/F5*100</f>
        <v>80.12329772972268</v>
      </c>
      <c r="H8" s="39">
        <v>48387.9</v>
      </c>
      <c r="I8" s="39">
        <f>H8/H5*100</f>
        <v>60.74837105947045</v>
      </c>
      <c r="J8" s="39">
        <f>H8/F8*100</f>
        <v>9.2750200162430119</v>
      </c>
      <c r="K8" s="39">
        <f>H8-F8</f>
        <v>-473313.39999999997</v>
      </c>
      <c r="L8" s="39">
        <f>H8-D8</f>
        <v>5487.3000000000029</v>
      </c>
      <c r="M8" s="39">
        <f>I8-E8</f>
        <v>1.9453051187167887</v>
      </c>
      <c r="N8" s="16"/>
      <c r="O8" s="16"/>
    </row>
    <row r="9" spans="1:15" ht="36" customHeight="1" x14ac:dyDescent="0.25">
      <c r="B9" s="58" t="s">
        <v>92</v>
      </c>
      <c r="C9" s="59" t="s">
        <v>1</v>
      </c>
      <c r="D9" s="61" t="s">
        <v>113</v>
      </c>
      <c r="E9" s="62"/>
      <c r="F9" s="63" t="s">
        <v>114</v>
      </c>
      <c r="G9" s="63"/>
      <c r="H9" s="63" t="s">
        <v>119</v>
      </c>
      <c r="I9" s="63"/>
      <c r="J9" s="54" t="s">
        <v>120</v>
      </c>
      <c r="K9" s="54" t="s">
        <v>100</v>
      </c>
      <c r="L9" s="56" t="s">
        <v>118</v>
      </c>
      <c r="M9" s="57"/>
    </row>
    <row r="10" spans="1:15" ht="38.25" customHeight="1" x14ac:dyDescent="0.25">
      <c r="B10" s="58"/>
      <c r="C10" s="60"/>
      <c r="D10" s="23" t="s">
        <v>93</v>
      </c>
      <c r="E10" s="23" t="s">
        <v>81</v>
      </c>
      <c r="F10" s="41" t="s">
        <v>101</v>
      </c>
      <c r="G10" s="41" t="s">
        <v>81</v>
      </c>
      <c r="H10" s="41" t="s">
        <v>79</v>
      </c>
      <c r="I10" s="41" t="s">
        <v>80</v>
      </c>
      <c r="J10" s="55"/>
      <c r="K10" s="55"/>
      <c r="L10" s="42" t="s">
        <v>84</v>
      </c>
      <c r="M10" s="42" t="s">
        <v>85</v>
      </c>
    </row>
    <row r="11" spans="1:15" ht="24.75" customHeight="1" x14ac:dyDescent="0.3">
      <c r="B11" s="6" t="s">
        <v>0</v>
      </c>
      <c r="C11" s="2" t="s">
        <v>2</v>
      </c>
      <c r="D11" s="37">
        <f t="shared" ref="D11" si="2">D12+D13+D14+D15+D16+D17+D18+D19</f>
        <v>7452.2</v>
      </c>
      <c r="E11" s="25">
        <f>D11/D58*100</f>
        <v>11.651963988079416</v>
      </c>
      <c r="F11" s="39">
        <f>F12+F13+F14+F16+F17+F18+F19+F15</f>
        <v>61932.2</v>
      </c>
      <c r="G11" s="45">
        <f>F11/F58*100</f>
        <v>9.065488619505258</v>
      </c>
      <c r="H11" s="37">
        <f t="shared" ref="H11" si="3">H12+H13+H14+H15+H16+H17+H18+H19</f>
        <v>8115.5000000000009</v>
      </c>
      <c r="I11" s="45">
        <f>H11/H58*100</f>
        <v>11.20557054448952</v>
      </c>
      <c r="J11" s="48">
        <f>H11/F11*100</f>
        <v>13.103845818491836</v>
      </c>
      <c r="K11" s="37">
        <f t="shared" ref="K11:K42" si="4">H11-F11</f>
        <v>-53816.7</v>
      </c>
      <c r="L11" s="37">
        <f t="shared" ref="L11:L28" si="5">H11-D11</f>
        <v>663.30000000000109</v>
      </c>
      <c r="M11" s="48">
        <f t="shared" ref="M11:M26" si="6">I11-E11</f>
        <v>-0.44639344358989597</v>
      </c>
      <c r="N11" s="49"/>
    </row>
    <row r="12" spans="1:15" ht="57.75" customHeight="1" x14ac:dyDescent="0.3">
      <c r="B12" s="9" t="s">
        <v>52</v>
      </c>
      <c r="C12" s="4" t="s">
        <v>3</v>
      </c>
      <c r="D12" s="38">
        <v>225.3</v>
      </c>
      <c r="E12" s="26"/>
      <c r="F12" s="38">
        <v>1675.5</v>
      </c>
      <c r="G12" s="46"/>
      <c r="H12" s="38">
        <v>274.2</v>
      </c>
      <c r="I12" s="46"/>
      <c r="J12" s="50">
        <f>H12/F12*100</f>
        <v>16.365264100268575</v>
      </c>
      <c r="K12" s="38">
        <f t="shared" si="4"/>
        <v>-1401.3</v>
      </c>
      <c r="L12" s="38">
        <f t="shared" si="5"/>
        <v>48.899999999999977</v>
      </c>
      <c r="M12" s="50"/>
      <c r="N12" s="49"/>
    </row>
    <row r="13" spans="1:15" ht="96.75" customHeight="1" x14ac:dyDescent="0.3">
      <c r="B13" s="9" t="s">
        <v>53</v>
      </c>
      <c r="C13" s="4" t="s">
        <v>4</v>
      </c>
      <c r="D13" s="38">
        <v>56.2</v>
      </c>
      <c r="E13" s="26"/>
      <c r="F13" s="38">
        <v>733.6</v>
      </c>
      <c r="G13" s="46"/>
      <c r="H13" s="38">
        <v>106.4</v>
      </c>
      <c r="I13" s="46"/>
      <c r="J13" s="50">
        <f>H13/F13*100</f>
        <v>14.503816793893129</v>
      </c>
      <c r="K13" s="38">
        <f t="shared" si="4"/>
        <v>-627.20000000000005</v>
      </c>
      <c r="L13" s="38">
        <f t="shared" si="5"/>
        <v>50.2</v>
      </c>
      <c r="M13" s="50"/>
      <c r="N13" s="49"/>
    </row>
    <row r="14" spans="1:15" ht="40.5" customHeight="1" x14ac:dyDescent="0.3">
      <c r="B14" s="9" t="s">
        <v>54</v>
      </c>
      <c r="C14" s="4" t="s">
        <v>5</v>
      </c>
      <c r="D14" s="38">
        <v>4859.3</v>
      </c>
      <c r="E14" s="26"/>
      <c r="F14" s="38">
        <v>31246.799999999999</v>
      </c>
      <c r="G14" s="46"/>
      <c r="H14" s="38">
        <v>5453</v>
      </c>
      <c r="I14" s="46"/>
      <c r="J14" s="50">
        <f>H14/F14*100</f>
        <v>17.451387022031057</v>
      </c>
      <c r="K14" s="38">
        <f t="shared" si="4"/>
        <v>-25793.8</v>
      </c>
      <c r="L14" s="38">
        <f t="shared" si="5"/>
        <v>593.69999999999982</v>
      </c>
      <c r="M14" s="50"/>
      <c r="N14" s="49"/>
    </row>
    <row r="15" spans="1:15" ht="18.75" x14ac:dyDescent="0.3">
      <c r="B15" s="9" t="s">
        <v>55</v>
      </c>
      <c r="C15" s="4" t="s">
        <v>6</v>
      </c>
      <c r="D15" s="38">
        <v>0</v>
      </c>
      <c r="E15" s="26"/>
      <c r="F15" s="38">
        <v>25.2</v>
      </c>
      <c r="G15" s="46"/>
      <c r="H15" s="38">
        <v>19.600000000000001</v>
      </c>
      <c r="I15" s="46"/>
      <c r="J15" s="50">
        <v>0</v>
      </c>
      <c r="K15" s="38">
        <f t="shared" si="4"/>
        <v>-5.5999999999999979</v>
      </c>
      <c r="L15" s="38">
        <f t="shared" si="5"/>
        <v>19.600000000000001</v>
      </c>
      <c r="M15" s="50"/>
      <c r="N15" s="49"/>
    </row>
    <row r="16" spans="1:15" ht="99.75" customHeight="1" x14ac:dyDescent="0.3">
      <c r="B16" s="9" t="s">
        <v>56</v>
      </c>
      <c r="C16" s="4" t="s">
        <v>7</v>
      </c>
      <c r="D16" s="38">
        <v>1125.2</v>
      </c>
      <c r="E16" s="26"/>
      <c r="F16" s="38">
        <v>5793.1</v>
      </c>
      <c r="G16" s="46"/>
      <c r="H16" s="38">
        <v>1053.5999999999999</v>
      </c>
      <c r="I16" s="46"/>
      <c r="J16" s="50">
        <f>H16/F16*100</f>
        <v>18.187153682829571</v>
      </c>
      <c r="K16" s="38">
        <f t="shared" si="4"/>
        <v>-4739.5</v>
      </c>
      <c r="L16" s="38">
        <f t="shared" si="5"/>
        <v>-71.600000000000136</v>
      </c>
      <c r="M16" s="50"/>
      <c r="N16" s="49"/>
    </row>
    <row r="17" spans="2:14" ht="37.5" x14ac:dyDescent="0.3">
      <c r="B17" s="9" t="s">
        <v>57</v>
      </c>
      <c r="C17" s="4" t="s">
        <v>8</v>
      </c>
      <c r="D17" s="38">
        <v>0</v>
      </c>
      <c r="E17" s="26"/>
      <c r="F17" s="38">
        <v>0</v>
      </c>
      <c r="G17" s="46"/>
      <c r="H17" s="38">
        <v>0</v>
      </c>
      <c r="I17" s="46"/>
      <c r="J17" s="50">
        <v>0</v>
      </c>
      <c r="K17" s="38">
        <f t="shared" si="4"/>
        <v>0</v>
      </c>
      <c r="L17" s="38">
        <f t="shared" si="5"/>
        <v>0</v>
      </c>
      <c r="M17" s="50"/>
      <c r="N17" s="49"/>
    </row>
    <row r="18" spans="2:14" ht="20.25" customHeight="1" x14ac:dyDescent="0.3">
      <c r="B18" s="9" t="s">
        <v>58</v>
      </c>
      <c r="C18" s="4" t="s">
        <v>9</v>
      </c>
      <c r="D18" s="38"/>
      <c r="E18" s="26"/>
      <c r="F18" s="38">
        <v>80</v>
      </c>
      <c r="G18" s="46"/>
      <c r="H18" s="38">
        <v>0</v>
      </c>
      <c r="I18" s="46"/>
      <c r="J18" s="50">
        <f t="shared" ref="J18:J26" si="7">H18/F18*100</f>
        <v>0</v>
      </c>
      <c r="K18" s="38">
        <f t="shared" si="4"/>
        <v>-80</v>
      </c>
      <c r="L18" s="38">
        <f t="shared" si="5"/>
        <v>0</v>
      </c>
      <c r="M18" s="50"/>
      <c r="N18" s="49"/>
    </row>
    <row r="19" spans="2:14" ht="37.5" x14ac:dyDescent="0.3">
      <c r="B19" s="9" t="s">
        <v>59</v>
      </c>
      <c r="C19" s="4" t="s">
        <v>10</v>
      </c>
      <c r="D19" s="38">
        <v>1186.2</v>
      </c>
      <c r="E19" s="26"/>
      <c r="F19" s="38">
        <v>22378</v>
      </c>
      <c r="G19" s="46"/>
      <c r="H19" s="38">
        <v>1208.7</v>
      </c>
      <c r="I19" s="46"/>
      <c r="J19" s="50">
        <f t="shared" si="7"/>
        <v>5.4012869782822417</v>
      </c>
      <c r="K19" s="38">
        <f t="shared" si="4"/>
        <v>-21169.3</v>
      </c>
      <c r="L19" s="38">
        <f t="shared" si="5"/>
        <v>22.5</v>
      </c>
      <c r="M19" s="50"/>
      <c r="N19" s="49"/>
    </row>
    <row r="20" spans="2:14" ht="18.75" x14ac:dyDescent="0.3">
      <c r="B20" s="6" t="s">
        <v>11</v>
      </c>
      <c r="C20" s="2" t="s">
        <v>12</v>
      </c>
      <c r="D20" s="37">
        <f>D21</f>
        <v>182</v>
      </c>
      <c r="E20" s="25">
        <f>D20/D58*100</f>
        <v>0.28456797265645761</v>
      </c>
      <c r="F20" s="37">
        <f>F21</f>
        <v>1188.7</v>
      </c>
      <c r="G20" s="45">
        <f>F20/F58*100</f>
        <v>0.17399908806736886</v>
      </c>
      <c r="H20" s="37">
        <f>H21</f>
        <v>196.5</v>
      </c>
      <c r="I20" s="45">
        <f>H20/H58*100</f>
        <v>0.27131964906563866</v>
      </c>
      <c r="J20" s="48">
        <f t="shared" si="7"/>
        <v>16.530663750315469</v>
      </c>
      <c r="K20" s="37">
        <f t="shared" si="4"/>
        <v>-992.2</v>
      </c>
      <c r="L20" s="37">
        <f t="shared" si="5"/>
        <v>14.5</v>
      </c>
      <c r="M20" s="48">
        <f t="shared" si="6"/>
        <v>-1.3248323590818956E-2</v>
      </c>
      <c r="N20" s="49"/>
    </row>
    <row r="21" spans="2:14" ht="37.5" x14ac:dyDescent="0.3">
      <c r="B21" s="9" t="s">
        <v>60</v>
      </c>
      <c r="C21" s="4" t="s">
        <v>13</v>
      </c>
      <c r="D21" s="38">
        <v>182</v>
      </c>
      <c r="E21" s="26"/>
      <c r="F21" s="38">
        <v>1188.7</v>
      </c>
      <c r="G21" s="46"/>
      <c r="H21" s="38">
        <v>196.5</v>
      </c>
      <c r="I21" s="46"/>
      <c r="J21" s="50">
        <f t="shared" si="7"/>
        <v>16.530663750315469</v>
      </c>
      <c r="K21" s="38">
        <f t="shared" si="4"/>
        <v>-992.2</v>
      </c>
      <c r="L21" s="38">
        <f t="shared" si="5"/>
        <v>14.5</v>
      </c>
      <c r="M21" s="50"/>
      <c r="N21" s="49"/>
    </row>
    <row r="22" spans="2:14" ht="36.75" customHeight="1" x14ac:dyDescent="0.3">
      <c r="B22" s="6" t="s">
        <v>14</v>
      </c>
      <c r="C22" s="2" t="s">
        <v>15</v>
      </c>
      <c r="D22" s="39">
        <f>D23+D24+D25</f>
        <v>681.5</v>
      </c>
      <c r="E22" s="25">
        <f>D22/D58*100</f>
        <v>1.0655663371723949</v>
      </c>
      <c r="F22" s="39">
        <f>F23+F24+F25</f>
        <v>3901</v>
      </c>
      <c r="G22" s="45">
        <f>F22/F58*100</f>
        <v>0.57101913228805068</v>
      </c>
      <c r="H22" s="39">
        <f>H23+H24+H25</f>
        <v>689</v>
      </c>
      <c r="I22" s="45">
        <f>H22/H58*100</f>
        <v>0.9513447236958017</v>
      </c>
      <c r="J22" s="48">
        <f t="shared" si="7"/>
        <v>17.662137913355551</v>
      </c>
      <c r="K22" s="37">
        <f t="shared" si="4"/>
        <v>-3212</v>
      </c>
      <c r="L22" s="37">
        <f t="shared" si="5"/>
        <v>7.5</v>
      </c>
      <c r="M22" s="48">
        <f t="shared" si="6"/>
        <v>-0.11422161347659321</v>
      </c>
      <c r="N22" s="49"/>
    </row>
    <row r="23" spans="2:14" ht="37.5" x14ac:dyDescent="0.3">
      <c r="B23" s="9" t="s">
        <v>50</v>
      </c>
      <c r="C23" s="4" t="s">
        <v>16</v>
      </c>
      <c r="D23" s="38">
        <v>680.3</v>
      </c>
      <c r="E23" s="26"/>
      <c r="F23" s="38">
        <v>3795</v>
      </c>
      <c r="G23" s="46"/>
      <c r="H23" s="38">
        <v>676</v>
      </c>
      <c r="I23" s="46"/>
      <c r="J23" s="50">
        <f t="shared" si="7"/>
        <v>17.812911725955203</v>
      </c>
      <c r="K23" s="38">
        <f t="shared" si="4"/>
        <v>-3119</v>
      </c>
      <c r="L23" s="38">
        <f t="shared" si="5"/>
        <v>-4.2999999999999545</v>
      </c>
      <c r="M23" s="50"/>
      <c r="N23" s="49"/>
    </row>
    <row r="24" spans="2:14" ht="37.5" customHeight="1" x14ac:dyDescent="0.3">
      <c r="B24" s="9" t="s">
        <v>51</v>
      </c>
      <c r="C24" s="4" t="s">
        <v>17</v>
      </c>
      <c r="D24" s="38">
        <v>1.2</v>
      </c>
      <c r="E24" s="26"/>
      <c r="F24" s="38">
        <v>76</v>
      </c>
      <c r="G24" s="46"/>
      <c r="H24" s="38">
        <v>13</v>
      </c>
      <c r="I24" s="46"/>
      <c r="J24" s="50">
        <f t="shared" si="7"/>
        <v>17.105263157894736</v>
      </c>
      <c r="K24" s="38">
        <f t="shared" si="4"/>
        <v>-63</v>
      </c>
      <c r="L24" s="38">
        <f t="shared" si="5"/>
        <v>11.8</v>
      </c>
      <c r="M24" s="50"/>
      <c r="N24" s="49"/>
    </row>
    <row r="25" spans="2:14" ht="60" customHeight="1" x14ac:dyDescent="0.3">
      <c r="B25" s="9" t="s">
        <v>61</v>
      </c>
      <c r="C25" s="4" t="s">
        <v>18</v>
      </c>
      <c r="D25" s="38">
        <v>0</v>
      </c>
      <c r="E25" s="26"/>
      <c r="F25" s="38">
        <v>30</v>
      </c>
      <c r="G25" s="46"/>
      <c r="H25" s="38">
        <v>0</v>
      </c>
      <c r="I25" s="46"/>
      <c r="J25" s="50">
        <f t="shared" si="7"/>
        <v>0</v>
      </c>
      <c r="K25" s="38">
        <f t="shared" si="4"/>
        <v>-30</v>
      </c>
      <c r="L25" s="38">
        <f t="shared" si="5"/>
        <v>0</v>
      </c>
      <c r="M25" s="50"/>
      <c r="N25" s="49"/>
    </row>
    <row r="26" spans="2:14" ht="18.75" x14ac:dyDescent="0.3">
      <c r="B26" s="6" t="s">
        <v>19</v>
      </c>
      <c r="C26" s="2" t="s">
        <v>20</v>
      </c>
      <c r="D26" s="39">
        <f>D27+D28+D29+D30+D31</f>
        <v>3574.9</v>
      </c>
      <c r="E26" s="31">
        <f>D26/D58*100</f>
        <v>5.5895716782943428</v>
      </c>
      <c r="F26" s="39">
        <f>F27+F28+F29+F30+F31</f>
        <v>128342.40000000001</v>
      </c>
      <c r="G26" s="47">
        <f>F26/F58*100</f>
        <v>18.786456263462171</v>
      </c>
      <c r="H26" s="39">
        <f>H27+H28+H29+H30+H31</f>
        <v>3515.1000000000004</v>
      </c>
      <c r="I26" s="47">
        <f>H26/H58*100</f>
        <v>4.8535150047360123</v>
      </c>
      <c r="J26" s="48">
        <f t="shared" si="7"/>
        <v>2.7388454633854442</v>
      </c>
      <c r="K26" s="37">
        <f t="shared" si="4"/>
        <v>-124827.3</v>
      </c>
      <c r="L26" s="37">
        <f t="shared" si="5"/>
        <v>-59.799999999999727</v>
      </c>
      <c r="M26" s="48">
        <f t="shared" si="6"/>
        <v>-0.73605667355833049</v>
      </c>
      <c r="N26" s="49"/>
    </row>
    <row r="27" spans="2:14" ht="40.5" customHeight="1" x14ac:dyDescent="0.3">
      <c r="B27" s="9" t="s">
        <v>62</v>
      </c>
      <c r="C27" s="4" t="s">
        <v>21</v>
      </c>
      <c r="D27" s="38">
        <v>0</v>
      </c>
      <c r="E27" s="26"/>
      <c r="F27" s="38">
        <v>451.4</v>
      </c>
      <c r="G27" s="46"/>
      <c r="H27" s="38">
        <v>0</v>
      </c>
      <c r="I27" s="46"/>
      <c r="J27" s="50">
        <f t="shared" ref="J27:J35" si="8">H27/F27*100</f>
        <v>0</v>
      </c>
      <c r="K27" s="38">
        <f t="shared" si="4"/>
        <v>-451.4</v>
      </c>
      <c r="L27" s="38">
        <f t="shared" si="5"/>
        <v>0</v>
      </c>
      <c r="M27" s="50"/>
      <c r="N27" s="49"/>
    </row>
    <row r="28" spans="2:14" ht="18.75" x14ac:dyDescent="0.3">
      <c r="B28" s="9" t="s">
        <v>63</v>
      </c>
      <c r="C28" s="4" t="s">
        <v>22</v>
      </c>
      <c r="D28" s="38">
        <v>20.6</v>
      </c>
      <c r="E28" s="26"/>
      <c r="F28" s="38">
        <v>24236.7</v>
      </c>
      <c r="G28" s="46"/>
      <c r="H28" s="38">
        <v>0</v>
      </c>
      <c r="I28" s="46"/>
      <c r="J28" s="50">
        <f t="shared" si="8"/>
        <v>0</v>
      </c>
      <c r="K28" s="38">
        <f t="shared" si="4"/>
        <v>-24236.7</v>
      </c>
      <c r="L28" s="38">
        <f t="shared" si="5"/>
        <v>-20.6</v>
      </c>
      <c r="M28" s="50"/>
      <c r="N28" s="49"/>
    </row>
    <row r="29" spans="2:14" ht="18.75" x14ac:dyDescent="0.3">
      <c r="B29" s="9" t="s">
        <v>94</v>
      </c>
      <c r="C29" s="4" t="s">
        <v>95</v>
      </c>
      <c r="D29" s="38">
        <v>321.8</v>
      </c>
      <c r="E29" s="26"/>
      <c r="F29" s="38">
        <v>2600</v>
      </c>
      <c r="G29" s="46"/>
      <c r="H29" s="38">
        <v>416.9</v>
      </c>
      <c r="I29" s="46"/>
      <c r="J29" s="50">
        <f t="shared" si="8"/>
        <v>16.034615384615382</v>
      </c>
      <c r="K29" s="38">
        <f t="shared" si="4"/>
        <v>-2183.1</v>
      </c>
      <c r="L29" s="38">
        <f t="shared" ref="L29:L55" si="9">H29-D29</f>
        <v>95.099999999999966</v>
      </c>
      <c r="M29" s="50"/>
      <c r="N29" s="49"/>
    </row>
    <row r="30" spans="2:14" ht="37.5" x14ac:dyDescent="0.3">
      <c r="B30" s="9" t="s">
        <v>64</v>
      </c>
      <c r="C30" s="4" t="s">
        <v>23</v>
      </c>
      <c r="D30" s="38">
        <v>3215.2</v>
      </c>
      <c r="E30" s="26"/>
      <c r="F30" s="38">
        <v>99244.3</v>
      </c>
      <c r="G30" s="46"/>
      <c r="H30" s="38">
        <v>3095.9</v>
      </c>
      <c r="I30" s="46"/>
      <c r="J30" s="50">
        <f t="shared" si="8"/>
        <v>3.1194738639901738</v>
      </c>
      <c r="K30" s="38">
        <f t="shared" si="4"/>
        <v>-96148.400000000009</v>
      </c>
      <c r="L30" s="38">
        <f t="shared" si="9"/>
        <v>-119.29999999999973</v>
      </c>
      <c r="M30" s="50"/>
      <c r="N30" s="49"/>
    </row>
    <row r="31" spans="2:14" ht="37.5" x14ac:dyDescent="0.3">
      <c r="B31" s="9" t="s">
        <v>65</v>
      </c>
      <c r="C31" s="4" t="s">
        <v>24</v>
      </c>
      <c r="D31" s="38">
        <v>17.3</v>
      </c>
      <c r="E31" s="26"/>
      <c r="F31" s="38">
        <v>1810</v>
      </c>
      <c r="G31" s="46"/>
      <c r="H31" s="38">
        <v>2.2999999999999998</v>
      </c>
      <c r="I31" s="46"/>
      <c r="J31" s="50">
        <f t="shared" si="8"/>
        <v>0.1270718232044199</v>
      </c>
      <c r="K31" s="38">
        <f t="shared" si="4"/>
        <v>-1807.7</v>
      </c>
      <c r="L31" s="38">
        <f t="shared" si="9"/>
        <v>-15</v>
      </c>
      <c r="M31" s="50"/>
      <c r="N31" s="49"/>
    </row>
    <row r="32" spans="2:14" ht="37.5" x14ac:dyDescent="0.3">
      <c r="B32" s="6" t="s">
        <v>25</v>
      </c>
      <c r="C32" s="7" t="s">
        <v>26</v>
      </c>
      <c r="D32" s="37">
        <f>D33+D34+D35</f>
        <v>1153.4000000000001</v>
      </c>
      <c r="E32" s="25">
        <f>D32/D58*100</f>
        <v>1.8034104377030673</v>
      </c>
      <c r="F32" s="37">
        <f>F33+F34+F35+F36</f>
        <v>163827.20000000001</v>
      </c>
      <c r="G32" s="45">
        <f>F32/F58*100</f>
        <v>23.980637167183016</v>
      </c>
      <c r="H32" s="37">
        <f>H33+H34+H35</f>
        <v>1286</v>
      </c>
      <c r="I32" s="45">
        <f>H32/H58*100</f>
        <v>1.7756593826891161</v>
      </c>
      <c r="J32" s="48">
        <f t="shared" si="8"/>
        <v>0.78497343542464249</v>
      </c>
      <c r="K32" s="37">
        <f t="shared" si="4"/>
        <v>-162541.20000000001</v>
      </c>
      <c r="L32" s="37">
        <f t="shared" si="9"/>
        <v>132.59999999999991</v>
      </c>
      <c r="M32" s="48">
        <f t="shared" ref="M32:M39" si="10">I32-E32</f>
        <v>-2.7751055013951254E-2</v>
      </c>
      <c r="N32" s="49"/>
    </row>
    <row r="33" spans="2:14" ht="18.75" x14ac:dyDescent="0.3">
      <c r="B33" s="9" t="s">
        <v>66</v>
      </c>
      <c r="C33" s="8" t="s">
        <v>27</v>
      </c>
      <c r="D33" s="38">
        <v>9.6999999999999993</v>
      </c>
      <c r="E33" s="26"/>
      <c r="F33" s="38">
        <v>3578</v>
      </c>
      <c r="G33" s="46"/>
      <c r="H33" s="38">
        <v>15.5</v>
      </c>
      <c r="I33" s="46"/>
      <c r="J33" s="50">
        <f t="shared" si="8"/>
        <v>0.43320290665176076</v>
      </c>
      <c r="K33" s="38">
        <f t="shared" si="4"/>
        <v>-3562.5</v>
      </c>
      <c r="L33" s="38">
        <f t="shared" si="9"/>
        <v>5.8000000000000007</v>
      </c>
      <c r="M33" s="50"/>
      <c r="N33" s="49"/>
    </row>
    <row r="34" spans="2:14" ht="18.75" x14ac:dyDescent="0.3">
      <c r="B34" s="9" t="s">
        <v>67</v>
      </c>
      <c r="C34" s="8" t="s">
        <v>28</v>
      </c>
      <c r="D34" s="38">
        <v>300.8</v>
      </c>
      <c r="E34" s="26"/>
      <c r="F34" s="38">
        <v>145371.70000000001</v>
      </c>
      <c r="G34" s="46"/>
      <c r="H34" s="38">
        <v>220.4</v>
      </c>
      <c r="I34" s="46"/>
      <c r="J34" s="50">
        <f t="shared" si="8"/>
        <v>0.15161135214075366</v>
      </c>
      <c r="K34" s="38">
        <f t="shared" si="4"/>
        <v>-145151.30000000002</v>
      </c>
      <c r="L34" s="38">
        <f t="shared" si="9"/>
        <v>-80.400000000000006</v>
      </c>
      <c r="M34" s="50"/>
      <c r="N34" s="49"/>
    </row>
    <row r="35" spans="2:14" ht="18.75" x14ac:dyDescent="0.3">
      <c r="B35" s="9" t="s">
        <v>68</v>
      </c>
      <c r="C35" s="8" t="s">
        <v>29</v>
      </c>
      <c r="D35" s="38">
        <v>842.9</v>
      </c>
      <c r="E35" s="26"/>
      <c r="F35" s="38">
        <v>11784.7</v>
      </c>
      <c r="G35" s="46"/>
      <c r="H35" s="38">
        <v>1050.0999999999999</v>
      </c>
      <c r="I35" s="46"/>
      <c r="J35" s="50">
        <f t="shared" si="8"/>
        <v>8.9107062547201021</v>
      </c>
      <c r="K35" s="38">
        <f t="shared" si="4"/>
        <v>-10734.6</v>
      </c>
      <c r="L35" s="38">
        <f t="shared" si="9"/>
        <v>207.19999999999993</v>
      </c>
      <c r="M35" s="50"/>
      <c r="N35" s="49"/>
    </row>
    <row r="36" spans="2:14" ht="56.25" x14ac:dyDescent="0.3">
      <c r="B36" s="9" t="s">
        <v>111</v>
      </c>
      <c r="C36" s="8" t="s">
        <v>110</v>
      </c>
      <c r="D36" s="38"/>
      <c r="E36" s="26"/>
      <c r="F36" s="38">
        <v>3092.8</v>
      </c>
      <c r="G36" s="46"/>
      <c r="H36" s="38"/>
      <c r="I36" s="46"/>
      <c r="J36" s="50"/>
      <c r="K36" s="38"/>
      <c r="L36" s="38"/>
      <c r="M36" s="50"/>
      <c r="N36" s="49"/>
    </row>
    <row r="37" spans="2:14" ht="18.75" x14ac:dyDescent="0.3">
      <c r="B37" s="6" t="s">
        <v>82</v>
      </c>
      <c r="C37" s="7" t="s">
        <v>83</v>
      </c>
      <c r="D37" s="37">
        <f>D38</f>
        <v>0</v>
      </c>
      <c r="E37" s="25">
        <v>0</v>
      </c>
      <c r="F37" s="37">
        <f>F38</f>
        <v>10</v>
      </c>
      <c r="G37" s="45">
        <f>G38</f>
        <v>0</v>
      </c>
      <c r="H37" s="37">
        <f>H38</f>
        <v>0</v>
      </c>
      <c r="I37" s="45">
        <f>I38</f>
        <v>0</v>
      </c>
      <c r="J37" s="48">
        <v>0</v>
      </c>
      <c r="K37" s="37">
        <f t="shared" si="4"/>
        <v>-10</v>
      </c>
      <c r="L37" s="38">
        <f t="shared" si="9"/>
        <v>0</v>
      </c>
      <c r="M37" s="50"/>
      <c r="N37" s="49"/>
    </row>
    <row r="38" spans="2:14" ht="37.5" x14ac:dyDescent="0.3">
      <c r="B38" s="9" t="s">
        <v>105</v>
      </c>
      <c r="C38" s="8" t="s">
        <v>104</v>
      </c>
      <c r="D38" s="38">
        <v>0</v>
      </c>
      <c r="E38" s="26"/>
      <c r="F38" s="38">
        <v>10</v>
      </c>
      <c r="G38" s="46"/>
      <c r="H38" s="38">
        <v>0</v>
      </c>
      <c r="I38" s="46"/>
      <c r="J38" s="50">
        <v>0</v>
      </c>
      <c r="K38" s="38">
        <f t="shared" si="4"/>
        <v>-10</v>
      </c>
      <c r="L38" s="38">
        <f t="shared" si="9"/>
        <v>0</v>
      </c>
      <c r="M38" s="50"/>
      <c r="N38" s="49"/>
    </row>
    <row r="39" spans="2:14" ht="18.75" x14ac:dyDescent="0.3">
      <c r="B39" s="6" t="s">
        <v>30</v>
      </c>
      <c r="C39" s="7" t="s">
        <v>31</v>
      </c>
      <c r="D39" s="37">
        <f>D40+D41+D42+D43+D44</f>
        <v>39670.100000000006</v>
      </c>
      <c r="E39" s="25">
        <f>D39/D58*100</f>
        <v>62.026593033400779</v>
      </c>
      <c r="F39" s="37">
        <f>F40+F41+F42+F43+F44</f>
        <v>249291.6</v>
      </c>
      <c r="G39" s="45">
        <f>F39/F58*100</f>
        <v>36.490713437246811</v>
      </c>
      <c r="H39" s="37">
        <f>H40+H41+H42+H43+H44</f>
        <v>45846.7</v>
      </c>
      <c r="I39" s="45">
        <f>H39/H58*100</f>
        <v>63.303361602125264</v>
      </c>
      <c r="J39" s="48">
        <f>H39/F39*100</f>
        <v>18.390792148632361</v>
      </c>
      <c r="K39" s="37">
        <f t="shared" si="4"/>
        <v>-203444.90000000002</v>
      </c>
      <c r="L39" s="37">
        <f t="shared" si="9"/>
        <v>6176.5999999999913</v>
      </c>
      <c r="M39" s="48">
        <f t="shared" si="10"/>
        <v>1.276768568724485</v>
      </c>
      <c r="N39" s="49"/>
    </row>
    <row r="40" spans="2:14" ht="18.75" x14ac:dyDescent="0.3">
      <c r="B40" s="9" t="s">
        <v>69</v>
      </c>
      <c r="C40" s="8" t="s">
        <v>32</v>
      </c>
      <c r="D40" s="38">
        <v>5995.4</v>
      </c>
      <c r="E40" s="26"/>
      <c r="F40" s="38">
        <v>28317.5</v>
      </c>
      <c r="G40" s="46"/>
      <c r="H40" s="38">
        <v>6681.2</v>
      </c>
      <c r="I40" s="46"/>
      <c r="J40" s="50">
        <f>H40/F40*100</f>
        <v>23.593890703628499</v>
      </c>
      <c r="K40" s="38">
        <f t="shared" si="4"/>
        <v>-21636.3</v>
      </c>
      <c r="L40" s="38">
        <f t="shared" si="9"/>
        <v>685.80000000000018</v>
      </c>
      <c r="M40" s="50"/>
      <c r="N40" s="49"/>
    </row>
    <row r="41" spans="2:14" ht="18" customHeight="1" x14ac:dyDescent="0.3">
      <c r="B41" s="9" t="s">
        <v>70</v>
      </c>
      <c r="C41" s="8" t="s">
        <v>33</v>
      </c>
      <c r="D41" s="38">
        <v>26953.5</v>
      </c>
      <c r="E41" s="26"/>
      <c r="F41" s="38">
        <v>182919</v>
      </c>
      <c r="G41" s="46"/>
      <c r="H41" s="38">
        <v>31600.5</v>
      </c>
      <c r="I41" s="46"/>
      <c r="J41" s="50">
        <f>H41/F41*100</f>
        <v>17.275679399078282</v>
      </c>
      <c r="K41" s="38">
        <f t="shared" si="4"/>
        <v>-151318.5</v>
      </c>
      <c r="L41" s="38">
        <f t="shared" si="9"/>
        <v>4647</v>
      </c>
      <c r="M41" s="50"/>
      <c r="N41" s="49"/>
    </row>
    <row r="42" spans="2:14" ht="40.5" customHeight="1" x14ac:dyDescent="0.3">
      <c r="B42" s="9" t="s">
        <v>102</v>
      </c>
      <c r="C42" s="8" t="s">
        <v>103</v>
      </c>
      <c r="D42" s="38">
        <v>1589.3</v>
      </c>
      <c r="E42" s="26"/>
      <c r="F42" s="38">
        <v>9583.2999999999993</v>
      </c>
      <c r="G42" s="46"/>
      <c r="H42" s="38">
        <v>1980</v>
      </c>
      <c r="I42" s="46"/>
      <c r="J42" s="50">
        <f>H42/F42*100</f>
        <v>20.660941429361497</v>
      </c>
      <c r="K42" s="38">
        <f t="shared" si="4"/>
        <v>-7603.2999999999993</v>
      </c>
      <c r="L42" s="38">
        <f t="shared" si="9"/>
        <v>390.70000000000005</v>
      </c>
      <c r="M42" s="50"/>
      <c r="N42" s="49"/>
    </row>
    <row r="43" spans="2:14" ht="35.25" customHeight="1" x14ac:dyDescent="0.3">
      <c r="B43" s="9" t="s">
        <v>71</v>
      </c>
      <c r="C43" s="8" t="s">
        <v>34</v>
      </c>
      <c r="D43" s="38">
        <v>6.8</v>
      </c>
      <c r="E43" s="26"/>
      <c r="F43" s="38">
        <v>682.1</v>
      </c>
      <c r="G43" s="46"/>
      <c r="H43" s="38">
        <v>4</v>
      </c>
      <c r="I43" s="46"/>
      <c r="J43" s="50">
        <f t="shared" ref="J43:J58" si="11">H43/F43*100</f>
        <v>0.58642427796510777</v>
      </c>
      <c r="K43" s="38">
        <f t="shared" ref="K43:K55" si="12">H43-F43</f>
        <v>-678.1</v>
      </c>
      <c r="L43" s="38">
        <f t="shared" si="9"/>
        <v>-2.8</v>
      </c>
      <c r="M43" s="50"/>
      <c r="N43" s="49"/>
    </row>
    <row r="44" spans="2:14" ht="37.5" customHeight="1" x14ac:dyDescent="0.3">
      <c r="B44" s="9" t="s">
        <v>72</v>
      </c>
      <c r="C44" s="8" t="s">
        <v>35</v>
      </c>
      <c r="D44" s="38">
        <v>5125.1000000000004</v>
      </c>
      <c r="E44" s="26"/>
      <c r="F44" s="38">
        <v>27789.7</v>
      </c>
      <c r="G44" s="46"/>
      <c r="H44" s="38">
        <v>5581</v>
      </c>
      <c r="I44" s="46"/>
      <c r="J44" s="50">
        <f t="shared" si="11"/>
        <v>20.082980384818836</v>
      </c>
      <c r="K44" s="38">
        <f t="shared" si="12"/>
        <v>-22208.7</v>
      </c>
      <c r="L44" s="38">
        <f t="shared" si="9"/>
        <v>455.89999999999964</v>
      </c>
      <c r="M44" s="50"/>
      <c r="N44" s="49"/>
    </row>
    <row r="45" spans="2:14" ht="18" customHeight="1" x14ac:dyDescent="0.3">
      <c r="B45" s="6" t="s">
        <v>36</v>
      </c>
      <c r="C45" s="7" t="s">
        <v>37</v>
      </c>
      <c r="D45" s="37">
        <f>D46+D47</f>
        <v>6261.5</v>
      </c>
      <c r="E45" s="25">
        <f>D45/D58*100</f>
        <v>9.7902327515846661</v>
      </c>
      <c r="F45" s="37">
        <f>F46+F47</f>
        <v>44200.799999999996</v>
      </c>
      <c r="G45" s="45">
        <f>F45/F58*100</f>
        <v>6.4700083215682307</v>
      </c>
      <c r="H45" s="37">
        <f>H46+H47</f>
        <v>6881.2</v>
      </c>
      <c r="I45" s="45">
        <f>H45/H58*100</f>
        <v>9.501296535116909</v>
      </c>
      <c r="J45" s="48">
        <f t="shared" si="11"/>
        <v>15.568044017302856</v>
      </c>
      <c r="K45" s="37">
        <f t="shared" si="12"/>
        <v>-37319.599999999999</v>
      </c>
      <c r="L45" s="37">
        <f t="shared" si="9"/>
        <v>619.69999999999982</v>
      </c>
      <c r="M45" s="48">
        <f t="shared" ref="M45:M53" si="13">I45-E45</f>
        <v>-0.28893621646775713</v>
      </c>
      <c r="N45" s="49"/>
    </row>
    <row r="46" spans="2:14" ht="19.5" customHeight="1" x14ac:dyDescent="0.3">
      <c r="B46" s="9" t="s">
        <v>73</v>
      </c>
      <c r="C46" s="8" t="s">
        <v>38</v>
      </c>
      <c r="D46" s="38">
        <v>4674.8999999999996</v>
      </c>
      <c r="E46" s="26"/>
      <c r="F46" s="38">
        <v>37780.199999999997</v>
      </c>
      <c r="G46" s="46"/>
      <c r="H46" s="38">
        <v>5002.7</v>
      </c>
      <c r="I46" s="46"/>
      <c r="J46" s="50">
        <f t="shared" si="11"/>
        <v>13.241592156738186</v>
      </c>
      <c r="K46" s="38">
        <f t="shared" si="12"/>
        <v>-32777.5</v>
      </c>
      <c r="L46" s="38">
        <f t="shared" si="9"/>
        <v>327.80000000000018</v>
      </c>
      <c r="M46" s="50"/>
      <c r="N46" s="49"/>
    </row>
    <row r="47" spans="2:14" ht="39" customHeight="1" x14ac:dyDescent="0.3">
      <c r="B47" s="9" t="s">
        <v>74</v>
      </c>
      <c r="C47" s="8" t="s">
        <v>39</v>
      </c>
      <c r="D47" s="38">
        <v>1586.6</v>
      </c>
      <c r="E47" s="26"/>
      <c r="F47" s="38">
        <v>6420.6</v>
      </c>
      <c r="G47" s="46"/>
      <c r="H47" s="38">
        <v>1878.5</v>
      </c>
      <c r="I47" s="46"/>
      <c r="J47" s="50">
        <f t="shared" si="11"/>
        <v>29.257390275052174</v>
      </c>
      <c r="K47" s="38">
        <f t="shared" si="12"/>
        <v>-4542.1000000000004</v>
      </c>
      <c r="L47" s="38">
        <f t="shared" si="9"/>
        <v>291.90000000000009</v>
      </c>
      <c r="M47" s="50"/>
      <c r="N47" s="49"/>
    </row>
    <row r="48" spans="2:14" ht="18.75" x14ac:dyDescent="0.3">
      <c r="B48" s="6" t="s">
        <v>40</v>
      </c>
      <c r="C48" s="7" t="s">
        <v>41</v>
      </c>
      <c r="D48" s="37">
        <f>D49+D50+D51+D52</f>
        <v>3571.3</v>
      </c>
      <c r="E48" s="25">
        <f>D48/D58*100</f>
        <v>5.5839428612527868</v>
      </c>
      <c r="F48" s="37">
        <f>F49+F50+F51+F52</f>
        <v>23651.5</v>
      </c>
      <c r="G48" s="45">
        <f>F48/F58*100</f>
        <v>3.4620505017459191</v>
      </c>
      <c r="H48" s="37">
        <f>H49+H50+H51+H52</f>
        <v>4535.8</v>
      </c>
      <c r="I48" s="45">
        <f>H48/H58*100</f>
        <v>6.2628583421471946</v>
      </c>
      <c r="J48" s="48">
        <f t="shared" si="11"/>
        <v>19.177642010020506</v>
      </c>
      <c r="K48" s="37">
        <f t="shared" si="12"/>
        <v>-19115.7</v>
      </c>
      <c r="L48" s="37">
        <f t="shared" si="9"/>
        <v>964.5</v>
      </c>
      <c r="M48" s="48">
        <f t="shared" si="13"/>
        <v>0.67891548089440779</v>
      </c>
      <c r="N48" s="49"/>
    </row>
    <row r="49" spans="2:14" ht="18.75" x14ac:dyDescent="0.3">
      <c r="B49" s="9" t="s">
        <v>40</v>
      </c>
      <c r="C49" s="8" t="s">
        <v>42</v>
      </c>
      <c r="D49" s="38">
        <v>1136.5999999999999</v>
      </c>
      <c r="E49" s="26"/>
      <c r="F49" s="38">
        <v>4588.2</v>
      </c>
      <c r="G49" s="46"/>
      <c r="H49" s="38">
        <v>1232.9000000000001</v>
      </c>
      <c r="I49" s="46"/>
      <c r="J49" s="50">
        <f t="shared" si="11"/>
        <v>26.871104136698492</v>
      </c>
      <c r="K49" s="38">
        <f t="shared" si="12"/>
        <v>-3355.2999999999997</v>
      </c>
      <c r="L49" s="38">
        <f t="shared" si="9"/>
        <v>96.300000000000182</v>
      </c>
      <c r="M49" s="50"/>
      <c r="N49" s="49"/>
    </row>
    <row r="50" spans="2:14" ht="18" customHeight="1" x14ac:dyDescent="0.3">
      <c r="B50" s="9" t="s">
        <v>75</v>
      </c>
      <c r="C50" s="8" t="s">
        <v>43</v>
      </c>
      <c r="D50" s="38">
        <v>4.2</v>
      </c>
      <c r="E50" s="26"/>
      <c r="F50" s="38">
        <v>71.2</v>
      </c>
      <c r="G50" s="46"/>
      <c r="H50" s="38">
        <v>4.2</v>
      </c>
      <c r="I50" s="46"/>
      <c r="J50" s="50">
        <f t="shared" si="11"/>
        <v>5.8988764044943816</v>
      </c>
      <c r="K50" s="38">
        <f t="shared" si="12"/>
        <v>-67</v>
      </c>
      <c r="L50" s="38">
        <f t="shared" si="9"/>
        <v>0</v>
      </c>
      <c r="M50" s="50"/>
      <c r="N50" s="49"/>
    </row>
    <row r="51" spans="2:14" ht="18.75" x14ac:dyDescent="0.3">
      <c r="B51" s="9" t="s">
        <v>76</v>
      </c>
      <c r="C51" s="8" t="s">
        <v>44</v>
      </c>
      <c r="D51" s="38">
        <v>2175</v>
      </c>
      <c r="E51" s="26"/>
      <c r="F51" s="38">
        <v>18886.099999999999</v>
      </c>
      <c r="G51" s="46"/>
      <c r="H51" s="38">
        <v>3257.7</v>
      </c>
      <c r="I51" s="46"/>
      <c r="J51" s="50">
        <f t="shared" si="11"/>
        <v>17.24919385156279</v>
      </c>
      <c r="K51" s="38">
        <f t="shared" si="12"/>
        <v>-15628.399999999998</v>
      </c>
      <c r="L51" s="38">
        <f t="shared" si="9"/>
        <v>1082.6999999999998</v>
      </c>
      <c r="M51" s="50"/>
      <c r="N51" s="49"/>
    </row>
    <row r="52" spans="2:14" ht="37.5" customHeight="1" x14ac:dyDescent="0.3">
      <c r="B52" s="9" t="s">
        <v>96</v>
      </c>
      <c r="C52" s="8" t="s">
        <v>45</v>
      </c>
      <c r="D52" s="38">
        <v>255.5</v>
      </c>
      <c r="E52" s="26"/>
      <c r="F52" s="38">
        <v>106</v>
      </c>
      <c r="G52" s="46"/>
      <c r="H52" s="38">
        <v>41</v>
      </c>
      <c r="I52" s="46"/>
      <c r="J52" s="50">
        <f t="shared" si="11"/>
        <v>38.679245283018872</v>
      </c>
      <c r="K52" s="38">
        <f t="shared" si="12"/>
        <v>-65</v>
      </c>
      <c r="L52" s="38">
        <f t="shared" si="9"/>
        <v>-214.5</v>
      </c>
      <c r="M52" s="50"/>
      <c r="N52" s="49"/>
    </row>
    <row r="53" spans="2:14" ht="17.25" customHeight="1" x14ac:dyDescent="0.3">
      <c r="B53" s="6" t="s">
        <v>97</v>
      </c>
      <c r="C53" s="7" t="s">
        <v>46</v>
      </c>
      <c r="D53" s="37">
        <f>D54+D55</f>
        <v>1409.7</v>
      </c>
      <c r="E53" s="25">
        <f>D53/D58*100</f>
        <v>2.2041509398560897</v>
      </c>
      <c r="F53" s="37">
        <f>F54+F55</f>
        <v>6819.1</v>
      </c>
      <c r="G53" s="45">
        <f>F53/F58*100</f>
        <v>0.99816369263918148</v>
      </c>
      <c r="H53" s="37">
        <f>H54+H55</f>
        <v>1358</v>
      </c>
      <c r="I53" s="45">
        <f>H53/H58*100</f>
        <v>1.8750742159345408</v>
      </c>
      <c r="J53" s="48">
        <f t="shared" si="11"/>
        <v>19.914651493598861</v>
      </c>
      <c r="K53" s="37">
        <f t="shared" si="12"/>
        <v>-5461.1</v>
      </c>
      <c r="L53" s="37">
        <f t="shared" si="9"/>
        <v>-51.700000000000045</v>
      </c>
      <c r="M53" s="48">
        <f t="shared" si="13"/>
        <v>-0.32907672392154885</v>
      </c>
      <c r="N53" s="49"/>
    </row>
    <row r="54" spans="2:14" ht="19.5" customHeight="1" x14ac:dyDescent="0.3">
      <c r="B54" s="9" t="s">
        <v>77</v>
      </c>
      <c r="C54" s="13" t="s">
        <v>47</v>
      </c>
      <c r="D54" s="38">
        <v>1381.5</v>
      </c>
      <c r="E54" s="26"/>
      <c r="F54" s="38">
        <v>6651</v>
      </c>
      <c r="G54" s="46"/>
      <c r="H54" s="38">
        <v>1358</v>
      </c>
      <c r="I54" s="46"/>
      <c r="J54" s="50">
        <f t="shared" si="11"/>
        <v>20.417982258307021</v>
      </c>
      <c r="K54" s="38">
        <f t="shared" si="12"/>
        <v>-5293</v>
      </c>
      <c r="L54" s="38">
        <f t="shared" si="9"/>
        <v>-23.5</v>
      </c>
      <c r="M54" s="50"/>
      <c r="N54" s="49"/>
    </row>
    <row r="55" spans="2:14" ht="18" customHeight="1" x14ac:dyDescent="0.3">
      <c r="B55" s="9" t="s">
        <v>78</v>
      </c>
      <c r="C55" s="13" t="s">
        <v>48</v>
      </c>
      <c r="D55" s="38">
        <v>28.2</v>
      </c>
      <c r="E55" s="26"/>
      <c r="F55" s="38">
        <v>168.1</v>
      </c>
      <c r="G55" s="46"/>
      <c r="H55" s="38">
        <v>0</v>
      </c>
      <c r="I55" s="46"/>
      <c r="J55" s="50">
        <f t="shared" si="11"/>
        <v>0</v>
      </c>
      <c r="K55" s="38">
        <f t="shared" si="12"/>
        <v>-168.1</v>
      </c>
      <c r="L55" s="38">
        <f t="shared" si="9"/>
        <v>-28.2</v>
      </c>
      <c r="M55" s="50"/>
      <c r="N55" s="49"/>
    </row>
    <row r="56" spans="2:14" ht="35.25" customHeight="1" x14ac:dyDescent="0.3">
      <c r="B56" s="6" t="s">
        <v>108</v>
      </c>
      <c r="C56" s="36" t="s">
        <v>106</v>
      </c>
      <c r="D56" s="37"/>
      <c r="E56" s="25"/>
      <c r="F56" s="38"/>
      <c r="G56" s="45"/>
      <c r="H56" s="37"/>
      <c r="I56" s="45">
        <f>H56/H58*100</f>
        <v>0</v>
      </c>
      <c r="J56" s="48"/>
      <c r="K56" s="37"/>
      <c r="L56" s="37"/>
      <c r="M56" s="48"/>
      <c r="N56" s="49"/>
    </row>
    <row r="57" spans="2:14" ht="34.5" customHeight="1" x14ac:dyDescent="0.3">
      <c r="B57" s="9" t="s">
        <v>109</v>
      </c>
      <c r="C57" s="13" t="s">
        <v>107</v>
      </c>
      <c r="D57" s="38"/>
      <c r="E57" s="26"/>
      <c r="F57" s="38"/>
      <c r="G57" s="46"/>
      <c r="H57" s="38"/>
      <c r="I57" s="46"/>
      <c r="J57" s="50"/>
      <c r="K57" s="38"/>
      <c r="L57" s="38"/>
      <c r="M57" s="50"/>
      <c r="N57" s="49"/>
    </row>
    <row r="58" spans="2:14" ht="16.5" customHeight="1" x14ac:dyDescent="0.3">
      <c r="B58" s="6" t="s">
        <v>49</v>
      </c>
      <c r="C58" s="3"/>
      <c r="D58" s="39">
        <f>D11+D20+D22+D26+D32+D37+D39+D45+D48+D53+D56</f>
        <v>63956.600000000006</v>
      </c>
      <c r="E58" s="12">
        <f>E11+E20+E22+E26+E32+E37+E39+E45+E48+E53</f>
        <v>100.00000000000001</v>
      </c>
      <c r="F58" s="39">
        <f>F11+F20+F22+F26+F32+F37+F39+F45+F48+F53+F56</f>
        <v>683164.5</v>
      </c>
      <c r="G58" s="39">
        <f>G11+G20+G22+G26+G32+G37+G39+G45+G48+G53</f>
        <v>99.998536223706012</v>
      </c>
      <c r="H58" s="39">
        <f>H11+H20+H22+H26+H32+H37+H39+H45+H48+H53+H56</f>
        <v>72423.8</v>
      </c>
      <c r="I58" s="39">
        <f>I11+I20+I22+I26+I32+I37+I39+I45+I48+I53+I56</f>
        <v>100</v>
      </c>
      <c r="J58" s="48">
        <f t="shared" si="11"/>
        <v>10.60122415611467</v>
      </c>
      <c r="K58" s="39">
        <f>K11+K20+K22+K26+K32+K37+K39+K45+K48+K53</f>
        <v>-610740.69999999995</v>
      </c>
      <c r="L58" s="39">
        <f>L11+L20+L22+L26+L32+L37+L39+L45+L48+L53</f>
        <v>8467.1999999999916</v>
      </c>
      <c r="M58" s="51">
        <f>M11+M20+M22+M26+M32+M37+M39+M45+M48+M53</f>
        <v>-3.1086244689504383E-15</v>
      </c>
      <c r="N58" s="49"/>
    </row>
    <row r="59" spans="2:14" ht="18" customHeight="1" x14ac:dyDescent="0.35">
      <c r="B59" s="22"/>
      <c r="C59" s="3"/>
      <c r="D59" s="21"/>
      <c r="E59" s="21"/>
      <c r="F59" s="38"/>
      <c r="G59" s="17"/>
      <c r="H59" s="17"/>
      <c r="I59" s="52"/>
      <c r="J59" s="53"/>
      <c r="K59" s="52"/>
      <c r="L59" s="52"/>
      <c r="M59" s="53"/>
      <c r="N59" s="49"/>
    </row>
    <row r="60" spans="2:14" ht="18.75" customHeight="1" x14ac:dyDescent="0.35">
      <c r="B60" s="22"/>
      <c r="C60" s="5"/>
      <c r="D60" s="27"/>
      <c r="E60" s="17"/>
      <c r="F60" s="39"/>
      <c r="G60" s="17"/>
      <c r="H60" s="28"/>
      <c r="I60" s="18"/>
      <c r="J60" s="19"/>
      <c r="K60" s="35"/>
      <c r="L60" s="20"/>
      <c r="M60" s="40"/>
    </row>
    <row r="61" spans="2:14" ht="18.75" x14ac:dyDescent="0.3">
      <c r="B61" s="24"/>
      <c r="C61" s="1"/>
      <c r="D61" s="1"/>
      <c r="E61" s="1"/>
      <c r="F61" s="1"/>
      <c r="G61" s="1"/>
      <c r="H61" s="1"/>
      <c r="I61" s="1"/>
      <c r="J61" s="11"/>
      <c r="K61" s="1"/>
    </row>
    <row r="62" spans="2:14" ht="15" customHeight="1" x14ac:dyDescent="0.3">
      <c r="B62" s="32"/>
      <c r="C62" s="1"/>
      <c r="D62" s="1"/>
      <c r="E62" s="1"/>
      <c r="F62" s="1"/>
      <c r="G62" s="33"/>
      <c r="H62" s="1"/>
      <c r="I62" s="33"/>
      <c r="J62" s="11"/>
      <c r="K62" s="1"/>
    </row>
    <row r="63" spans="2:14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</row>
    <row r="64" spans="2:14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  <c r="M64" s="34"/>
    </row>
    <row r="65" spans="2:11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5"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3:B4"/>
    <mergeCell ref="D3:E3"/>
    <mergeCell ref="F3:G3"/>
    <mergeCell ref="H3:I3"/>
    <mergeCell ref="J3:J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2022 год</vt:lpstr>
      <vt:lpstr>'1 кв 2022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2021-04-09T10:36:08Z</cp:lastPrinted>
  <dcterms:created xsi:type="dcterms:W3CDTF">2015-02-09T15:35:03Z</dcterms:created>
  <dcterms:modified xsi:type="dcterms:W3CDTF">2022-05-26T12:39:29Z</dcterms:modified>
</cp:coreProperties>
</file>